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ОБМЕН ДОКУМЕНТАМИ\СЕКТОР ПО РАЗВИТИЮ СЕЛЬСКОХОЗЯЙСТВЕННОГО ПРОИЗВОДСТВА\1. ОТЧЕТЫ\квартально до 15 ОЭП\2022\01.04.2022\"/>
    </mc:Choice>
  </mc:AlternateContent>
  <bookViews>
    <workbookView xWindow="0" yWindow="960" windowWidth="13710" windowHeight="9210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1'!$A$1:$O$40</definedName>
    <definedName name="_xlnm.Print_Area" localSheetId="1">'приложение 2'!$A$1:$K$48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B7" i="1" s="1"/>
  <c r="D13" i="1"/>
  <c r="B32" i="1"/>
  <c r="D32" i="1"/>
  <c r="B33" i="1"/>
  <c r="B34" i="1"/>
  <c r="B35" i="1"/>
  <c r="B31" i="1"/>
  <c r="B30" i="1"/>
  <c r="B29" i="1"/>
  <c r="D29" i="1"/>
  <c r="B22" i="1"/>
  <c r="B23" i="1"/>
  <c r="B24" i="1"/>
  <c r="B25" i="1"/>
  <c r="B26" i="1"/>
  <c r="B27" i="1"/>
  <c r="B28" i="1"/>
  <c r="D21" i="1"/>
  <c r="C37" i="1"/>
  <c r="C36" i="1" s="1"/>
  <c r="C35" i="1" s="1"/>
  <c r="C34" i="1" s="1"/>
  <c r="C33" i="1" s="1"/>
  <c r="C32" i="1" s="1"/>
  <c r="C31" i="1" s="1"/>
  <c r="C30" i="1" s="1"/>
  <c r="C29" i="1" s="1"/>
  <c r="C24" i="1" s="1"/>
  <c r="C23" i="1" s="1"/>
  <c r="C22" i="1" s="1"/>
  <c r="C21" i="1" s="1"/>
  <c r="C20" i="1" s="1"/>
  <c r="C19" i="1" s="1"/>
  <c r="C18" i="1" s="1"/>
  <c r="C17" i="1" s="1"/>
  <c r="D14" i="1"/>
  <c r="B10" i="1"/>
  <c r="D9" i="1"/>
  <c r="B9" i="1" s="1"/>
  <c r="D11" i="1"/>
  <c r="B11" i="1" s="1"/>
  <c r="B20" i="1" l="1"/>
  <c r="B21" i="1"/>
  <c r="B19" i="1"/>
  <c r="B18" i="1"/>
  <c r="B17" i="1"/>
  <c r="C16" i="1"/>
  <c r="B16" i="1" l="1"/>
  <c r="C15" i="1"/>
  <c r="F32" i="1"/>
  <c r="C14" i="1" l="1"/>
  <c r="B15" i="1"/>
  <c r="K36" i="1"/>
  <c r="L36" i="1"/>
  <c r="I36" i="1"/>
  <c r="F36" i="1"/>
  <c r="C13" i="1" l="1"/>
  <c r="C12" i="1" s="1"/>
  <c r="C11" i="1" s="1"/>
  <c r="C10" i="1" s="1"/>
  <c r="B14" i="1"/>
  <c r="L29" i="1"/>
  <c r="L13" i="1" s="1"/>
  <c r="I29" i="1"/>
  <c r="F29" i="1"/>
  <c r="F13" i="1" s="1"/>
  <c r="L22" i="1"/>
  <c r="I22" i="1"/>
  <c r="F22" i="1"/>
  <c r="E9" i="1"/>
  <c r="G9" i="1"/>
  <c r="C9" i="1" l="1"/>
  <c r="C7" i="1" s="1"/>
  <c r="F9" i="1"/>
  <c r="F7" i="1" s="1"/>
  <c r="I9" i="1"/>
  <c r="I7" i="1" s="1"/>
</calcChain>
</file>

<file path=xl/sharedStrings.xml><?xml version="1.0" encoding="utf-8"?>
<sst xmlns="http://schemas.openxmlformats.org/spreadsheetml/2006/main" count="124" uniqueCount="88">
  <si>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</si>
  <si>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</si>
  <si>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</si>
  <si>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</si>
  <si>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</si>
  <si>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</si>
  <si>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</si>
  <si>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</si>
  <si>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</si>
  <si>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</si>
  <si>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</si>
  <si>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</si>
  <si>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</si>
  <si>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</si>
  <si>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</si>
  <si>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</si>
  <si>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С начала работ</t>
  </si>
  <si>
    <t>в том числе аванс с начала работ</t>
  </si>
  <si>
    <t>С начала года</t>
  </si>
  <si>
    <t>План на отчетный период</t>
  </si>
  <si>
    <t>в том числе</t>
  </si>
  <si>
    <t>% фактического исполнения средств районного бюджета в отчетном периоде по отношению к графе 5</t>
  </si>
  <si>
    <t>% кассового исполнения средств районного бюджета в отчетном периоде по отношению к графе 5</t>
  </si>
  <si>
    <t>Фактическое выполнение, руб.</t>
  </si>
  <si>
    <t>Отчет об использовании денежных средств в рамках исполнения мероприятий муниципальной программы "Развитие сельского хозяйства на территории муниципального района «Заполярный район» 
на 2021-2030 годы"</t>
  </si>
  <si>
    <t>Разработка проекта на строительство фермы на 50 голов в с. Нижняя Пеша МО «Пешский сельсовет» НАО</t>
  </si>
  <si>
    <t>Приобретение объекта «Молочно-товарная ферма на 99 голов крупного рогатого скота в д. Лабожское МО «Великовисочный сельсовет» НАО</t>
  </si>
  <si>
    <t>Создание условий для развития сельскохозяйственного производства, в том числе:</t>
  </si>
  <si>
    <t>Поставка кормов для предприятий сельскохозяйственного производства, в том числе:</t>
  </si>
  <si>
    <t>МО «Великовисочный сельсовет» НАО</t>
  </si>
  <si>
    <t>Проведение мероприятий по ремонту предприятий сельскохозяйственного производства, в том числе:</t>
  </si>
  <si>
    <t>Ремонт здания коровника для МКП «Омский животноводческий комплекс»</t>
  </si>
  <si>
    <t>Приобретение и доставка установки для пастеризации молока в комплекте с сепаратором-сливкоотделителем для МКП «Великовисочный животноводческий комплекс» МО «Великовисочный сельсовет» НАО</t>
  </si>
  <si>
    <t>Поставка рулонного пресс-подборщика для МКП «Омский животноводческий комплекс» МО «Омский сельсовет» НАО</t>
  </si>
  <si>
    <t>Поставка навесного фронтального погрузчика, рулонного кантователя, двигателя для трактова МКП «Омский животноводческий комплекс» МО «Омский сельсовет» НАО</t>
  </si>
  <si>
    <t>Иные мероприятия, в том числе:</t>
  </si>
  <si>
    <t>Возмещение затрат на реализацию сенозаготовительной кампании 2020 года МКП «Великовисочный животноводческий комплекс»</t>
  </si>
  <si>
    <t>Приобретение для предприятий сельскохозяйственного производства сельскохозяйственной техники, специализированного оборудования и запасных частей, в том числе:</t>
  </si>
  <si>
    <t>Строительство (приобретение) объектов сельского хозяйства, в том числе:</t>
  </si>
  <si>
    <t>Разработка проектов на строительство объектов сельского хозяйства, в том числе:</t>
  </si>
  <si>
    <t>3.1.1.</t>
  </si>
  <si>
    <t>Поставка каменного угля для котла-парообразователя МПК "Омский животноводческий комплекс"</t>
  </si>
  <si>
    <t>Реализация сенозаготовительной кампании предприятий сельскохозяйственного производства:</t>
  </si>
  <si>
    <t>Восстановление платежеспособности предприятий сельскохозяйственного производства</t>
  </si>
  <si>
    <t>Предоставление субсидий на финансовое обеспечение затрат, связанных с деятельностью предприятий, в целях восстановления их платежеспособности</t>
  </si>
  <si>
    <t>МО «Омский сельсовет» НАО</t>
  </si>
  <si>
    <t>МКП ЗР «Пешский животноводческий комплекс»</t>
  </si>
  <si>
    <t>3.1.2</t>
  </si>
  <si>
    <t>3.1.3</t>
  </si>
  <si>
    <t>3.4.2</t>
  </si>
  <si>
    <t>Поставка каменного угля для котла-парообразователя МКП «Омский животноводческий комплекс»</t>
  </si>
  <si>
    <t>4</t>
  </si>
  <si>
    <t>Реализация сенозаготовительной кампании предприятий сельскохозяйственного производства</t>
  </si>
  <si>
    <t>4.1</t>
  </si>
  <si>
    <t>4.2</t>
  </si>
  <si>
    <t>3.4.1</t>
  </si>
  <si>
    <t>3.3.1</t>
  </si>
  <si>
    <t>3.3.2</t>
  </si>
  <si>
    <t>3.3.3</t>
  </si>
  <si>
    <t>3.2.1</t>
  </si>
  <si>
    <t>3.3</t>
  </si>
  <si>
    <t>3.4</t>
  </si>
  <si>
    <t>3.2</t>
  </si>
  <si>
    <t>3.1</t>
  </si>
  <si>
    <t>2.1</t>
  </si>
  <si>
    <t>1.1</t>
  </si>
  <si>
    <t>5</t>
  </si>
  <si>
    <t>5.1</t>
  </si>
  <si>
    <t>Предоставление субсидий на финансовое обеспечение затрат, возникающих при осуществлении деятельности, для обеспечения развития сельскохозяйственного производства</t>
  </si>
  <si>
    <t>Ремонт здания коровника на 150 голов с. Великовисочное МКП "Великовисочный животноводческий комплекс"</t>
  </si>
  <si>
    <t>Проведение мероприятий по ремонту животноводческих зданий и сооружений, в том числе:</t>
  </si>
  <si>
    <t>5.2</t>
  </si>
  <si>
    <t>по состоянию на 01 января 2022 года (с начала года нарастающим итогом)</t>
  </si>
  <si>
    <t>Ремонт здания коровника на 150 голов в с. Великовисочное МКП "Великовисочный животноводческий комплекс"</t>
  </si>
  <si>
    <t>Ремонт системы отопления здания коровника на 200 голов в д. Лабожское МКП "великовисочный животноводческий комплекс"</t>
  </si>
  <si>
    <t>3.2.2</t>
  </si>
  <si>
    <t>3.2.3</t>
  </si>
  <si>
    <t>ИТОГО:</t>
  </si>
  <si>
    <t>Фактически освоено на 01.04.2022</t>
  </si>
  <si>
    <t>Кассовое исполнение на 01.04.2022</t>
  </si>
  <si>
    <t>по состоянию на 01 апреля 2022  года (с начала года нарастающим итогом)</t>
  </si>
  <si>
    <t>Начальник сектора по развитию сельскохозяйственного производства</t>
  </si>
  <si>
    <t>С.Н. Пушкарёв</t>
  </si>
  <si>
    <t>Нераспределенный резерв на приобретение объектов сельского хозяйства животноводческого назначения</t>
  </si>
  <si>
    <t xml:space="preserve">Поставка трактора колесного, пресс-подборщика, граблей колесно-пальцевых, прицепа тракторного для МКП ЗР "Пешский животноводческий комплекс" </t>
  </si>
  <si>
    <t>Поставка сепаратора-сливкоотделителя для МКП ЗР "Пешский животноводческий комплекс"</t>
  </si>
  <si>
    <t>Приобретение косилки ротационной навесной для МКП "Омский животноводческий комплекс" "Сельского поселения "Омский сельсовет" ЗР НАО</t>
  </si>
  <si>
    <t>Поставка двух тракторов колесных, косилки ротационной, граблей колесно-пльцевых, захвата для рулонов и фронтального погрузчика для МКП "Великовисочный животноводческий комплекс" Сельского поселения "Великовисочный сельсовет"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</si>
</sst>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8" fillId="3" borderId="6">
      <alignment horizontal="right" vertical="top" shrinkToFit="1"/>
    </xf>
  </cellStyleXfs>
  <cellXfs count="150">
    <xf numFmtId="0" fontId="0" fillId="0" borderId="0" xfId="0"/>
    <xf numFmtId="0" fontId="2" fillId="0" borderId="0" xfId="0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7" fillId="0" borderId="1" xfId="0" applyFont="1" applyBorder="1" applyAlignment="1">
      <alignment horizontal="left" vertical="center" wrapText="1"/>
    </xf>
    <xf numFmtId="164" fontId="5" fillId="0" borderId="0" xfId="0" applyNumberFormat="1" applyFont="1"/>
    <xf numFmtId="165" fontId="5" fillId="0" borderId="0" xfId="0" applyNumberFormat="1" applyFont="1"/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5" fontId="6" fillId="2" borderId="5" xfId="2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6" fontId="7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166" fontId="7" fillId="4" borderId="14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6" fillId="0" borderId="14" xfId="0" applyNumberFormat="1" applyFont="1" applyFill="1" applyBorder="1" applyAlignment="1">
      <alignment horizontal="center" vertical="center" wrapText="1"/>
    </xf>
    <xf numFmtId="165" fontId="7" fillId="0" borderId="13" xfId="0" applyNumberFormat="1" applyFont="1" applyBorder="1" applyAlignment="1">
      <alignment horizontal="left" vertical="center" wrapText="1"/>
    </xf>
    <xf numFmtId="165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wrapText="1"/>
    </xf>
    <xf numFmtId="165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3" xfId="0" applyFont="1" applyFill="1" applyBorder="1" applyAlignment="1">
      <alignment horizontal="left" vertical="center" wrapText="1"/>
    </xf>
    <xf numFmtId="165" fontId="6" fillId="2" borderId="13" xfId="2" applyNumberFormat="1" applyFont="1" applyFill="1" applyBorder="1" applyAlignment="1">
      <alignment horizontal="center" vertical="center" wrapText="1"/>
    </xf>
    <xf numFmtId="164" fontId="7" fillId="4" borderId="1" xfId="2" applyNumberFormat="1" applyFont="1" applyFill="1" applyBorder="1" applyAlignment="1">
      <alignment horizontal="center" vertical="center" wrapText="1"/>
    </xf>
    <xf numFmtId="164" fontId="7" fillId="5" borderId="1" xfId="2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4" borderId="1" xfId="2" applyNumberFormat="1" applyFont="1" applyFill="1" applyBorder="1" applyAlignment="1">
      <alignment horizontal="center" vertical="center" wrapText="1"/>
    </xf>
    <xf numFmtId="164" fontId="6" fillId="5" borderId="1" xfId="2" applyNumberFormat="1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/>
    <xf numFmtId="0" fontId="2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1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righ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/>
    <xf numFmtId="164" fontId="2" fillId="0" borderId="0" xfId="0" applyNumberFormat="1" applyFont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2" applyFont="1" applyFill="1" applyBorder="1" applyAlignment="1">
      <alignment vertical="center" wrapText="1"/>
    </xf>
    <xf numFmtId="4" fontId="6" fillId="0" borderId="5" xfId="2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/>
    </xf>
    <xf numFmtId="4" fontId="7" fillId="0" borderId="0" xfId="0" applyNumberFormat="1" applyFont="1" applyFill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vertical="center"/>
    </xf>
    <xf numFmtId="4" fontId="6" fillId="0" borderId="0" xfId="0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4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wrapText="1"/>
    </xf>
    <xf numFmtId="164" fontId="4" fillId="0" borderId="0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5" borderId="8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3" fillId="4" borderId="9" xfId="0" applyNumberFormat="1" applyFont="1" applyFill="1" applyBorder="1" applyAlignment="1">
      <alignment horizontal="center" vertical="center" wrapText="1"/>
    </xf>
    <xf numFmtId="164" fontId="3" fillId="4" borderId="10" xfId="0" applyNumberFormat="1" applyFont="1" applyFill="1" applyBorder="1" applyAlignment="1">
      <alignment horizontal="center" vertical="center" wrapText="1"/>
    </xf>
    <xf numFmtId="164" fontId="3" fillId="4" borderId="11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5" fontId="6" fillId="0" borderId="2" xfId="0" applyNumberFormat="1" applyFont="1" applyBorder="1" applyAlignment="1">
      <alignment horizontal="center" vertical="center" wrapText="1"/>
    </xf>
    <xf numFmtId="165" fontId="6" fillId="0" borderId="15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4">
    <cellStyle name="xl64" xfId="3"/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view="pageBreakPreview" zoomScale="75" zoomScaleNormal="100" zoomScaleSheetLayoutView="75" workbookViewId="0">
      <selection activeCell="M12" sqref="M12"/>
    </sheetView>
  </sheetViews>
  <sheetFormatPr defaultRowHeight="15.75" x14ac:dyDescent="0.25"/>
  <cols>
    <col min="1" max="1" width="52" style="1" customWidth="1"/>
    <col min="2" max="2" width="11.7109375" style="2" customWidth="1"/>
    <col min="3" max="3" width="9.140625" style="2"/>
    <col min="4" max="4" width="11" style="2" customWidth="1"/>
    <col min="5" max="5" width="11.28515625" style="2" customWidth="1"/>
    <col min="6" max="7" width="9.140625" style="2"/>
    <col min="8" max="8" width="12.140625" style="2" bestFit="1" customWidth="1"/>
    <col min="9" max="9" width="9.140625" style="2"/>
    <col min="10" max="10" width="10.28515625" style="2" bestFit="1" customWidth="1"/>
    <col min="11" max="11" width="13.42578125" style="2" customWidth="1"/>
    <col min="12" max="12" width="10.85546875" style="1" customWidth="1"/>
    <col min="13" max="13" width="12.28515625" style="1" customWidth="1"/>
    <col min="14" max="14" width="28.28515625" style="1" customWidth="1"/>
    <col min="15" max="15" width="34.7109375" style="1" customWidth="1"/>
    <col min="16" max="16384" width="9.140625" style="1"/>
  </cols>
  <sheetData>
    <row r="1" spans="1:16" ht="37.5" customHeight="1" x14ac:dyDescent="0.25">
      <c r="A1" s="116" t="s">
        <v>24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</row>
    <row r="2" spans="1:16" ht="16.5" thickBot="1" x14ac:dyDescent="0.3">
      <c r="A2" s="12"/>
      <c r="B2" s="13"/>
      <c r="C2" s="13"/>
      <c r="D2" s="117" t="s">
        <v>80</v>
      </c>
      <c r="E2" s="117"/>
      <c r="F2" s="117"/>
      <c r="G2" s="117"/>
      <c r="H2" s="117"/>
      <c r="I2" s="117"/>
      <c r="J2" s="117"/>
      <c r="K2" s="117"/>
      <c r="L2" s="117"/>
      <c r="M2" s="13"/>
      <c r="N2" s="12"/>
      <c r="O2" s="12"/>
    </row>
    <row r="3" spans="1:16" ht="31.5" customHeight="1" x14ac:dyDescent="0.25">
      <c r="A3" s="120" t="s">
        <v>0</v>
      </c>
      <c r="B3" s="122" t="s">
        <v>1</v>
      </c>
      <c r="C3" s="122"/>
      <c r="D3" s="122"/>
      <c r="E3" s="126" t="s">
        <v>19</v>
      </c>
      <c r="F3" s="127"/>
      <c r="G3" s="128"/>
      <c r="H3" s="123" t="s">
        <v>79</v>
      </c>
      <c r="I3" s="123"/>
      <c r="J3" s="123"/>
      <c r="K3" s="122" t="s">
        <v>78</v>
      </c>
      <c r="L3" s="122"/>
      <c r="M3" s="122"/>
      <c r="N3" s="122" t="s">
        <v>22</v>
      </c>
      <c r="O3" s="118" t="s">
        <v>21</v>
      </c>
    </row>
    <row r="4" spans="1:16" ht="15.75" customHeight="1" x14ac:dyDescent="0.25">
      <c r="A4" s="121"/>
      <c r="B4" s="124" t="s">
        <v>2</v>
      </c>
      <c r="C4" s="124" t="s">
        <v>3</v>
      </c>
      <c r="D4" s="124"/>
      <c r="E4" s="113" t="s">
        <v>2</v>
      </c>
      <c r="F4" s="129" t="s">
        <v>20</v>
      </c>
      <c r="G4" s="130"/>
      <c r="H4" s="125" t="s">
        <v>2</v>
      </c>
      <c r="I4" s="125" t="s">
        <v>3</v>
      </c>
      <c r="J4" s="125"/>
      <c r="K4" s="124" t="s">
        <v>2</v>
      </c>
      <c r="L4" s="124" t="s">
        <v>3</v>
      </c>
      <c r="M4" s="124"/>
      <c r="N4" s="124"/>
      <c r="O4" s="119"/>
    </row>
    <row r="5" spans="1:16" ht="33.75" customHeight="1" x14ac:dyDescent="0.25">
      <c r="A5" s="121"/>
      <c r="B5" s="124"/>
      <c r="C5" s="86" t="s">
        <v>4</v>
      </c>
      <c r="D5" s="86" t="s">
        <v>5</v>
      </c>
      <c r="E5" s="114"/>
      <c r="F5" s="33" t="s">
        <v>4</v>
      </c>
      <c r="G5" s="33" t="s">
        <v>5</v>
      </c>
      <c r="H5" s="125"/>
      <c r="I5" s="87" t="s">
        <v>4</v>
      </c>
      <c r="J5" s="87" t="s">
        <v>5</v>
      </c>
      <c r="K5" s="124"/>
      <c r="L5" s="86" t="s">
        <v>4</v>
      </c>
      <c r="M5" s="86" t="s">
        <v>5</v>
      </c>
      <c r="N5" s="124"/>
      <c r="O5" s="119"/>
    </row>
    <row r="6" spans="1:16" x14ac:dyDescent="0.25">
      <c r="A6" s="43">
        <v>1</v>
      </c>
      <c r="B6" s="3">
        <v>2</v>
      </c>
      <c r="C6" s="3">
        <v>3</v>
      </c>
      <c r="D6" s="3">
        <v>4</v>
      </c>
      <c r="E6" s="34">
        <v>5</v>
      </c>
      <c r="F6" s="34">
        <v>6</v>
      </c>
      <c r="G6" s="34">
        <v>7</v>
      </c>
      <c r="H6" s="37">
        <v>8</v>
      </c>
      <c r="I6" s="37">
        <v>9</v>
      </c>
      <c r="J6" s="37">
        <v>10</v>
      </c>
      <c r="K6" s="3">
        <v>11</v>
      </c>
      <c r="L6" s="3">
        <v>12</v>
      </c>
      <c r="M6" s="3">
        <v>13</v>
      </c>
      <c r="N6" s="3">
        <v>14</v>
      </c>
      <c r="O6" s="44">
        <v>15</v>
      </c>
    </row>
    <row r="7" spans="1:16" x14ac:dyDescent="0.25">
      <c r="A7" s="45" t="s">
        <v>6</v>
      </c>
      <c r="B7" s="57">
        <f>C7+D7</f>
        <v>88609.199999999983</v>
      </c>
      <c r="C7" s="57">
        <f t="shared" ref="C7:I7" si="0">C9+C11+C13</f>
        <v>0</v>
      </c>
      <c r="D7" s="57">
        <f>D9+D11+D13+D32</f>
        <v>88609.199999999983</v>
      </c>
      <c r="E7" s="57">
        <v>0</v>
      </c>
      <c r="F7" s="57">
        <f>F9+F11+F13+F32+F36</f>
        <v>0</v>
      </c>
      <c r="G7" s="57">
        <v>0</v>
      </c>
      <c r="H7" s="58">
        <v>0</v>
      </c>
      <c r="I7" s="58">
        <f t="shared" si="0"/>
        <v>0</v>
      </c>
      <c r="J7" s="58">
        <v>0</v>
      </c>
      <c r="K7" s="57">
        <v>0</v>
      </c>
      <c r="L7" s="57">
        <v>0</v>
      </c>
      <c r="M7" s="57">
        <v>0</v>
      </c>
      <c r="N7" s="32">
        <v>0</v>
      </c>
      <c r="O7" s="46">
        <v>0</v>
      </c>
    </row>
    <row r="8" spans="1:16" s="14" customFormat="1" x14ac:dyDescent="0.25">
      <c r="A8" s="47" t="s">
        <v>7</v>
      </c>
      <c r="B8" s="11"/>
      <c r="C8" s="11"/>
      <c r="D8" s="11"/>
      <c r="E8" s="35"/>
      <c r="F8" s="35"/>
      <c r="G8" s="35"/>
      <c r="H8" s="38"/>
      <c r="I8" s="38"/>
      <c r="J8" s="38"/>
      <c r="K8" s="11"/>
      <c r="L8" s="11"/>
      <c r="M8" s="11"/>
      <c r="N8" s="65"/>
      <c r="O8" s="66"/>
    </row>
    <row r="9" spans="1:16" s="6" customFormat="1" ht="30.75" customHeight="1" x14ac:dyDescent="0.25">
      <c r="A9" s="48" t="s">
        <v>39</v>
      </c>
      <c r="B9" s="59">
        <f>D9</f>
        <v>4775</v>
      </c>
      <c r="C9" s="19">
        <f>SUM(C10:C10)</f>
        <v>0</v>
      </c>
      <c r="D9" s="19">
        <f>D10</f>
        <v>4775</v>
      </c>
      <c r="E9" s="36">
        <f>E10</f>
        <v>0</v>
      </c>
      <c r="F9" s="36">
        <f>SUM(F10:F10)</f>
        <v>0</v>
      </c>
      <c r="G9" s="36">
        <f>G10</f>
        <v>0</v>
      </c>
      <c r="H9" s="39">
        <v>0</v>
      </c>
      <c r="I9" s="39">
        <f>SUM(I10:I10)</f>
        <v>0</v>
      </c>
      <c r="J9" s="39">
        <v>0</v>
      </c>
      <c r="K9" s="19">
        <v>0</v>
      </c>
      <c r="L9" s="19">
        <v>0</v>
      </c>
      <c r="M9" s="19">
        <v>0</v>
      </c>
      <c r="N9" s="21">
        <v>0</v>
      </c>
      <c r="O9" s="49">
        <v>0</v>
      </c>
    </row>
    <row r="10" spans="1:16" s="6" customFormat="1" ht="47.25" x14ac:dyDescent="0.25">
      <c r="A10" s="47" t="s">
        <v>25</v>
      </c>
      <c r="B10" s="60">
        <f>D10</f>
        <v>4775</v>
      </c>
      <c r="C10" s="19">
        <f t="shared" ref="C10:C37" si="1">SUM(C11:C11)</f>
        <v>0</v>
      </c>
      <c r="D10" s="11">
        <v>4775</v>
      </c>
      <c r="E10" s="35">
        <v>0</v>
      </c>
      <c r="F10" s="35">
        <v>0</v>
      </c>
      <c r="G10" s="35">
        <v>0</v>
      </c>
      <c r="H10" s="38">
        <v>0</v>
      </c>
      <c r="I10" s="38">
        <v>0</v>
      </c>
      <c r="J10" s="38">
        <v>0</v>
      </c>
      <c r="K10" s="11">
        <v>0</v>
      </c>
      <c r="L10" s="11">
        <v>0</v>
      </c>
      <c r="M10" s="11">
        <v>0</v>
      </c>
      <c r="N10" s="22">
        <v>0</v>
      </c>
      <c r="O10" s="50">
        <v>0</v>
      </c>
    </row>
    <row r="11" spans="1:16" s="6" customFormat="1" ht="41.25" customHeight="1" x14ac:dyDescent="0.25">
      <c r="A11" s="51" t="s">
        <v>38</v>
      </c>
      <c r="B11" s="59">
        <f>D11</f>
        <v>50000</v>
      </c>
      <c r="C11" s="19">
        <f t="shared" si="1"/>
        <v>0</v>
      </c>
      <c r="D11" s="19">
        <f>D12</f>
        <v>50000</v>
      </c>
      <c r="E11" s="36">
        <v>0</v>
      </c>
      <c r="F11" s="36">
        <v>0</v>
      </c>
      <c r="G11" s="36">
        <v>0</v>
      </c>
      <c r="H11" s="39">
        <v>0</v>
      </c>
      <c r="I11" s="39">
        <v>0</v>
      </c>
      <c r="J11" s="39">
        <v>0</v>
      </c>
      <c r="K11" s="19">
        <v>0</v>
      </c>
      <c r="L11" s="19">
        <v>0</v>
      </c>
      <c r="M11" s="19">
        <v>0</v>
      </c>
      <c r="N11" s="21">
        <v>0</v>
      </c>
      <c r="O11" s="49">
        <v>0</v>
      </c>
    </row>
    <row r="12" spans="1:16" s="14" customFormat="1" ht="47.25" x14ac:dyDescent="0.25">
      <c r="A12" s="47" t="s">
        <v>83</v>
      </c>
      <c r="B12" s="60">
        <v>50000</v>
      </c>
      <c r="C12" s="19">
        <f t="shared" si="1"/>
        <v>0</v>
      </c>
      <c r="D12" s="11">
        <v>50000</v>
      </c>
      <c r="E12" s="35">
        <v>0</v>
      </c>
      <c r="F12" s="35">
        <v>0</v>
      </c>
      <c r="G12" s="35">
        <v>0</v>
      </c>
      <c r="H12" s="38">
        <v>0</v>
      </c>
      <c r="I12" s="38">
        <v>0</v>
      </c>
      <c r="J12" s="38">
        <v>0</v>
      </c>
      <c r="K12" s="11">
        <v>0</v>
      </c>
      <c r="L12" s="11">
        <v>0</v>
      </c>
      <c r="M12" s="11">
        <v>0</v>
      </c>
      <c r="N12" s="22">
        <v>0</v>
      </c>
      <c r="O12" s="50">
        <v>0</v>
      </c>
    </row>
    <row r="13" spans="1:16" s="6" customFormat="1" ht="57.75" customHeight="1" x14ac:dyDescent="0.25">
      <c r="A13" s="48" t="s">
        <v>27</v>
      </c>
      <c r="B13" s="19">
        <v>0</v>
      </c>
      <c r="C13" s="19">
        <f t="shared" si="1"/>
        <v>0</v>
      </c>
      <c r="D13" s="19">
        <f>D14+D21+D29</f>
        <v>25121.299999999996</v>
      </c>
      <c r="E13" s="36">
        <v>0</v>
      </c>
      <c r="F13" s="36">
        <f>F14+F18+F21+F29</f>
        <v>0</v>
      </c>
      <c r="G13" s="36">
        <v>0</v>
      </c>
      <c r="H13" s="39">
        <v>0</v>
      </c>
      <c r="I13" s="39">
        <v>0</v>
      </c>
      <c r="J13" s="39">
        <v>0</v>
      </c>
      <c r="K13" s="112">
        <v>0</v>
      </c>
      <c r="L13" s="112">
        <f>L14+L18+L21+L29</f>
        <v>0</v>
      </c>
      <c r="M13" s="112">
        <v>0</v>
      </c>
      <c r="N13" s="21">
        <v>0</v>
      </c>
      <c r="O13" s="49">
        <v>0</v>
      </c>
      <c r="P13" s="17"/>
    </row>
    <row r="14" spans="1:16" s="14" customFormat="1" ht="69.75" customHeight="1" x14ac:dyDescent="0.25">
      <c r="A14" s="48" t="s">
        <v>28</v>
      </c>
      <c r="B14" s="59">
        <f>C14+D14</f>
        <v>10631.1</v>
      </c>
      <c r="C14" s="19">
        <f t="shared" si="1"/>
        <v>0</v>
      </c>
      <c r="D14" s="19">
        <f>D15+D16+D17</f>
        <v>10631.1</v>
      </c>
      <c r="E14" s="57">
        <v>0</v>
      </c>
      <c r="F14" s="36">
        <v>0</v>
      </c>
      <c r="G14" s="36">
        <v>0</v>
      </c>
      <c r="H14" s="58">
        <v>0</v>
      </c>
      <c r="I14" s="39">
        <v>0</v>
      </c>
      <c r="J14" s="39">
        <v>0</v>
      </c>
      <c r="K14" s="59">
        <v>0</v>
      </c>
      <c r="L14" s="19">
        <v>0</v>
      </c>
      <c r="M14" s="19">
        <v>0</v>
      </c>
      <c r="N14" s="21">
        <v>0</v>
      </c>
      <c r="O14" s="49">
        <v>0</v>
      </c>
      <c r="P14" s="15"/>
    </row>
    <row r="15" spans="1:16" s="6" customFormat="1" ht="26.25" customHeight="1" x14ac:dyDescent="0.25">
      <c r="A15" s="52" t="s">
        <v>29</v>
      </c>
      <c r="B15" s="60">
        <f>C15+D15</f>
        <v>6424.1</v>
      </c>
      <c r="C15" s="19">
        <f t="shared" si="1"/>
        <v>0</v>
      </c>
      <c r="D15" s="11">
        <v>6424.1</v>
      </c>
      <c r="E15" s="61">
        <v>0</v>
      </c>
      <c r="F15" s="35">
        <v>0</v>
      </c>
      <c r="G15" s="35">
        <v>0</v>
      </c>
      <c r="H15" s="62">
        <v>0</v>
      </c>
      <c r="I15" s="38">
        <v>0</v>
      </c>
      <c r="J15" s="38">
        <v>0</v>
      </c>
      <c r="K15" s="60">
        <v>0</v>
      </c>
      <c r="L15" s="25">
        <v>0</v>
      </c>
      <c r="M15" s="11">
        <v>0</v>
      </c>
      <c r="N15" s="22">
        <v>0</v>
      </c>
      <c r="O15" s="50">
        <v>0</v>
      </c>
      <c r="P15" s="17"/>
    </row>
    <row r="16" spans="1:16" s="6" customFormat="1" ht="24.75" customHeight="1" x14ac:dyDescent="0.25">
      <c r="A16" s="52" t="s">
        <v>45</v>
      </c>
      <c r="B16" s="60">
        <f>C16+D16</f>
        <v>1876.1</v>
      </c>
      <c r="C16" s="19">
        <f t="shared" si="1"/>
        <v>0</v>
      </c>
      <c r="D16" s="11">
        <v>1876.1</v>
      </c>
      <c r="E16" s="61">
        <v>0</v>
      </c>
      <c r="F16" s="35">
        <v>0</v>
      </c>
      <c r="G16" s="35">
        <v>0</v>
      </c>
      <c r="H16" s="62">
        <v>0</v>
      </c>
      <c r="I16" s="38">
        <v>0</v>
      </c>
      <c r="J16" s="38">
        <v>0</v>
      </c>
      <c r="K16" s="60">
        <v>0</v>
      </c>
      <c r="L16" s="25">
        <v>0</v>
      </c>
      <c r="M16" s="11">
        <v>0</v>
      </c>
      <c r="N16" s="22">
        <v>0</v>
      </c>
      <c r="O16" s="50">
        <v>0</v>
      </c>
      <c r="P16" s="17"/>
    </row>
    <row r="17" spans="1:16" s="6" customFormat="1" ht="39.75" customHeight="1" x14ac:dyDescent="0.25">
      <c r="A17" s="52" t="s">
        <v>46</v>
      </c>
      <c r="B17" s="60">
        <f>C17+D17</f>
        <v>2330.9</v>
      </c>
      <c r="C17" s="19">
        <f t="shared" si="1"/>
        <v>0</v>
      </c>
      <c r="D17" s="11">
        <v>2330.9</v>
      </c>
      <c r="E17" s="61">
        <v>0</v>
      </c>
      <c r="F17" s="35">
        <v>0</v>
      </c>
      <c r="G17" s="35">
        <v>0</v>
      </c>
      <c r="H17" s="62">
        <v>0</v>
      </c>
      <c r="I17" s="38">
        <v>0</v>
      </c>
      <c r="J17" s="38">
        <v>0</v>
      </c>
      <c r="K17" s="60">
        <v>0</v>
      </c>
      <c r="L17" s="25">
        <v>0</v>
      </c>
      <c r="M17" s="11">
        <v>0</v>
      </c>
      <c r="N17" s="22">
        <v>0</v>
      </c>
      <c r="O17" s="50">
        <v>0</v>
      </c>
      <c r="P17" s="17"/>
    </row>
    <row r="18" spans="1:16" s="14" customFormat="1" ht="65.25" customHeight="1" x14ac:dyDescent="0.25">
      <c r="A18" s="48" t="s">
        <v>70</v>
      </c>
      <c r="B18" s="19">
        <f>C18+D18</f>
        <v>0</v>
      </c>
      <c r="C18" s="19">
        <f t="shared" si="1"/>
        <v>0</v>
      </c>
      <c r="D18" s="19">
        <v>0</v>
      </c>
      <c r="E18" s="57">
        <v>0</v>
      </c>
      <c r="F18" s="36">
        <v>0</v>
      </c>
      <c r="G18" s="36">
        <v>0</v>
      </c>
      <c r="H18" s="58">
        <v>0</v>
      </c>
      <c r="I18" s="39">
        <v>0</v>
      </c>
      <c r="J18" s="39">
        <v>0</v>
      </c>
      <c r="K18" s="59">
        <v>0</v>
      </c>
      <c r="L18" s="59">
        <v>0</v>
      </c>
      <c r="M18" s="59">
        <v>0</v>
      </c>
      <c r="N18" s="21">
        <v>0</v>
      </c>
      <c r="O18" s="49">
        <v>0</v>
      </c>
    </row>
    <row r="19" spans="1:16" s="14" customFormat="1" ht="47.25" x14ac:dyDescent="0.25">
      <c r="A19" s="53" t="s">
        <v>69</v>
      </c>
      <c r="B19" s="11">
        <f>C19+D19</f>
        <v>0</v>
      </c>
      <c r="C19" s="19">
        <f t="shared" si="1"/>
        <v>0</v>
      </c>
      <c r="D19" s="25">
        <v>0</v>
      </c>
      <c r="E19" s="35">
        <v>0</v>
      </c>
      <c r="F19" s="35">
        <v>0</v>
      </c>
      <c r="G19" s="35">
        <v>0</v>
      </c>
      <c r="H19" s="38">
        <v>0</v>
      </c>
      <c r="I19" s="38">
        <v>0</v>
      </c>
      <c r="J19" s="38">
        <v>0</v>
      </c>
      <c r="K19" s="11">
        <v>0</v>
      </c>
      <c r="L19" s="11">
        <v>0</v>
      </c>
      <c r="M19" s="11">
        <v>0</v>
      </c>
      <c r="N19" s="22">
        <v>0</v>
      </c>
      <c r="O19" s="50">
        <v>0</v>
      </c>
    </row>
    <row r="20" spans="1:16" s="6" customFormat="1" ht="45" customHeight="1" x14ac:dyDescent="0.25">
      <c r="A20" s="54" t="s">
        <v>31</v>
      </c>
      <c r="B20" s="60">
        <f>C20+D20</f>
        <v>0</v>
      </c>
      <c r="C20" s="19">
        <f t="shared" si="1"/>
        <v>0</v>
      </c>
      <c r="D20" s="25">
        <v>0</v>
      </c>
      <c r="E20" s="61">
        <v>0</v>
      </c>
      <c r="F20" s="35">
        <v>0</v>
      </c>
      <c r="G20" s="35">
        <v>0</v>
      </c>
      <c r="H20" s="62">
        <v>0</v>
      </c>
      <c r="I20" s="38">
        <v>0</v>
      </c>
      <c r="J20" s="38">
        <v>0</v>
      </c>
      <c r="K20" s="60">
        <v>0</v>
      </c>
      <c r="L20" s="11">
        <v>0</v>
      </c>
      <c r="M20" s="11">
        <v>0</v>
      </c>
      <c r="N20" s="22">
        <v>0</v>
      </c>
      <c r="O20" s="50">
        <v>0</v>
      </c>
      <c r="P20" s="18"/>
    </row>
    <row r="21" spans="1:16" s="14" customFormat="1" ht="96.75" customHeight="1" x14ac:dyDescent="0.25">
      <c r="A21" s="48" t="s">
        <v>37</v>
      </c>
      <c r="B21" s="63">
        <f>C21+D21</f>
        <v>13499.099999999999</v>
      </c>
      <c r="C21" s="19">
        <f t="shared" si="1"/>
        <v>0</v>
      </c>
      <c r="D21" s="19">
        <f>D22+D23+D24+D25+D26+D27+D28</f>
        <v>13499.099999999999</v>
      </c>
      <c r="E21" s="57">
        <v>0</v>
      </c>
      <c r="F21" s="36">
        <v>0</v>
      </c>
      <c r="G21" s="36">
        <v>0</v>
      </c>
      <c r="H21" s="58">
        <v>0</v>
      </c>
      <c r="I21" s="39">
        <v>0</v>
      </c>
      <c r="J21" s="39">
        <v>0</v>
      </c>
      <c r="K21" s="63">
        <v>0</v>
      </c>
      <c r="L21" s="19">
        <v>0</v>
      </c>
      <c r="M21" s="19">
        <v>0</v>
      </c>
      <c r="N21" s="21">
        <v>0</v>
      </c>
      <c r="O21" s="49">
        <v>0</v>
      </c>
    </row>
    <row r="22" spans="1:16" s="14" customFormat="1" ht="93" customHeight="1" x14ac:dyDescent="0.25">
      <c r="A22" s="47" t="s">
        <v>32</v>
      </c>
      <c r="B22" s="63">
        <f t="shared" ref="B22:B28" si="2">C22+D22</f>
        <v>0</v>
      </c>
      <c r="C22" s="19">
        <f>SUM(C23:C23)</f>
        <v>0</v>
      </c>
      <c r="D22" s="11">
        <v>0</v>
      </c>
      <c r="E22" s="61">
        <v>0</v>
      </c>
      <c r="F22" s="35">
        <f>SUM(F21:F21)</f>
        <v>0</v>
      </c>
      <c r="G22" s="35">
        <v>0</v>
      </c>
      <c r="H22" s="62">
        <v>0</v>
      </c>
      <c r="I22" s="38">
        <f>SUM(I21:I21)</f>
        <v>0</v>
      </c>
      <c r="J22" s="38">
        <v>0</v>
      </c>
      <c r="K22" s="64">
        <v>0</v>
      </c>
      <c r="L22" s="11">
        <f>SUM(L21:L21)</f>
        <v>0</v>
      </c>
      <c r="M22" s="11">
        <v>0</v>
      </c>
      <c r="N22" s="22">
        <v>0</v>
      </c>
      <c r="O22" s="50">
        <v>0</v>
      </c>
    </row>
    <row r="23" spans="1:16" s="14" customFormat="1" ht="60" customHeight="1" x14ac:dyDescent="0.25">
      <c r="A23" s="47" t="s">
        <v>33</v>
      </c>
      <c r="B23" s="63">
        <f t="shared" si="2"/>
        <v>0</v>
      </c>
      <c r="C23" s="19">
        <f>SUM(C24:C24)</f>
        <v>0</v>
      </c>
      <c r="D23" s="11">
        <v>0</v>
      </c>
      <c r="E23" s="61">
        <v>0</v>
      </c>
      <c r="F23" s="35">
        <v>0</v>
      </c>
      <c r="G23" s="35">
        <v>0</v>
      </c>
      <c r="H23" s="62">
        <v>0</v>
      </c>
      <c r="I23" s="38">
        <v>0</v>
      </c>
      <c r="J23" s="38">
        <v>0</v>
      </c>
      <c r="K23" s="60">
        <v>0</v>
      </c>
      <c r="L23" s="11">
        <v>0</v>
      </c>
      <c r="M23" s="11">
        <v>0</v>
      </c>
      <c r="N23" s="22">
        <v>0</v>
      </c>
      <c r="O23" s="50">
        <v>0</v>
      </c>
    </row>
    <row r="24" spans="1:16" s="14" customFormat="1" ht="84" customHeight="1" x14ac:dyDescent="0.25">
      <c r="A24" s="52" t="s">
        <v>34</v>
      </c>
      <c r="B24" s="63">
        <f t="shared" si="2"/>
        <v>0</v>
      </c>
      <c r="C24" s="19">
        <f>SUM(C29:C29)</f>
        <v>0</v>
      </c>
      <c r="D24" s="11">
        <v>0</v>
      </c>
      <c r="E24" s="61">
        <v>0</v>
      </c>
      <c r="F24" s="35">
        <v>0</v>
      </c>
      <c r="G24" s="35">
        <v>0</v>
      </c>
      <c r="H24" s="62">
        <v>0</v>
      </c>
      <c r="I24" s="38">
        <v>0</v>
      </c>
      <c r="J24" s="38">
        <v>0</v>
      </c>
      <c r="K24" s="60">
        <v>0</v>
      </c>
      <c r="L24" s="11">
        <v>0</v>
      </c>
      <c r="M24" s="11">
        <v>0</v>
      </c>
      <c r="N24" s="22">
        <v>0</v>
      </c>
      <c r="O24" s="50">
        <v>0</v>
      </c>
    </row>
    <row r="25" spans="1:16" s="14" customFormat="1" ht="84" customHeight="1" x14ac:dyDescent="0.25">
      <c r="A25" s="52" t="s">
        <v>84</v>
      </c>
      <c r="B25" s="63">
        <f t="shared" si="2"/>
        <v>5975.9</v>
      </c>
      <c r="C25" s="19">
        <v>0</v>
      </c>
      <c r="D25" s="11">
        <v>5975.9</v>
      </c>
      <c r="E25" s="61">
        <v>0</v>
      </c>
      <c r="F25" s="61">
        <v>0</v>
      </c>
      <c r="G25" s="61">
        <v>0</v>
      </c>
      <c r="H25" s="61">
        <v>0</v>
      </c>
      <c r="I25" s="61">
        <v>0</v>
      </c>
      <c r="J25" s="61">
        <v>0</v>
      </c>
      <c r="K25" s="61">
        <v>0</v>
      </c>
      <c r="L25" s="61">
        <v>0</v>
      </c>
      <c r="M25" s="61">
        <v>0</v>
      </c>
      <c r="N25" s="22">
        <v>0</v>
      </c>
      <c r="O25" s="61">
        <v>0</v>
      </c>
    </row>
    <row r="26" spans="1:16" s="14" customFormat="1" ht="84" customHeight="1" x14ac:dyDescent="0.25">
      <c r="A26" s="52" t="s">
        <v>85</v>
      </c>
      <c r="B26" s="63">
        <f t="shared" si="2"/>
        <v>333.7</v>
      </c>
      <c r="C26" s="19">
        <v>0</v>
      </c>
      <c r="D26" s="11">
        <v>333.7</v>
      </c>
      <c r="E26" s="61">
        <v>0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0</v>
      </c>
      <c r="L26" s="61">
        <v>0</v>
      </c>
      <c r="M26" s="61">
        <v>0</v>
      </c>
      <c r="N26" s="22">
        <v>0</v>
      </c>
      <c r="O26" s="61">
        <v>0</v>
      </c>
    </row>
    <row r="27" spans="1:16" s="14" customFormat="1" ht="93.75" customHeight="1" x14ac:dyDescent="0.25">
      <c r="A27" s="52" t="s">
        <v>86</v>
      </c>
      <c r="B27" s="63">
        <f t="shared" si="2"/>
        <v>368</v>
      </c>
      <c r="C27" s="19">
        <v>0</v>
      </c>
      <c r="D27" s="11">
        <v>368</v>
      </c>
      <c r="E27" s="61">
        <v>0</v>
      </c>
      <c r="F27" s="61">
        <v>0</v>
      </c>
      <c r="G27" s="61">
        <v>0</v>
      </c>
      <c r="H27" s="61">
        <v>0</v>
      </c>
      <c r="I27" s="61">
        <v>0</v>
      </c>
      <c r="J27" s="61">
        <v>0</v>
      </c>
      <c r="K27" s="61">
        <v>0</v>
      </c>
      <c r="L27" s="61">
        <v>0</v>
      </c>
      <c r="M27" s="61">
        <v>0</v>
      </c>
      <c r="N27" s="22">
        <v>0</v>
      </c>
      <c r="O27" s="61">
        <v>0</v>
      </c>
    </row>
    <row r="28" spans="1:16" s="14" customFormat="1" ht="108" customHeight="1" x14ac:dyDescent="0.25">
      <c r="A28" s="52" t="s">
        <v>87</v>
      </c>
      <c r="B28" s="63">
        <f t="shared" si="2"/>
        <v>6821.5</v>
      </c>
      <c r="C28" s="19">
        <v>0</v>
      </c>
      <c r="D28" s="11">
        <v>6821.5</v>
      </c>
      <c r="E28" s="61">
        <v>0</v>
      </c>
      <c r="F28" s="61">
        <v>0</v>
      </c>
      <c r="G28" s="61">
        <v>0</v>
      </c>
      <c r="H28" s="61">
        <v>0</v>
      </c>
      <c r="I28" s="61">
        <v>0</v>
      </c>
      <c r="J28" s="61">
        <v>0</v>
      </c>
      <c r="K28" s="61">
        <v>0</v>
      </c>
      <c r="L28" s="61">
        <v>0</v>
      </c>
      <c r="M28" s="61">
        <v>0</v>
      </c>
      <c r="N28" s="22">
        <v>0</v>
      </c>
      <c r="O28" s="61">
        <v>0</v>
      </c>
    </row>
    <row r="29" spans="1:16" s="6" customFormat="1" ht="30" customHeight="1" x14ac:dyDescent="0.25">
      <c r="A29" s="55" t="s">
        <v>35</v>
      </c>
      <c r="B29" s="19">
        <f>C29+D29</f>
        <v>991.1</v>
      </c>
      <c r="C29" s="19">
        <f t="shared" si="1"/>
        <v>0</v>
      </c>
      <c r="D29" s="19">
        <f>D30+D31</f>
        <v>991.1</v>
      </c>
      <c r="E29" s="61">
        <v>0</v>
      </c>
      <c r="F29" s="36">
        <f>SUM(F30:F30)</f>
        <v>0</v>
      </c>
      <c r="G29" s="36">
        <v>0</v>
      </c>
      <c r="H29" s="39">
        <v>0</v>
      </c>
      <c r="I29" s="39">
        <f>SUM(I30:I30)</f>
        <v>0</v>
      </c>
      <c r="J29" s="39">
        <v>0</v>
      </c>
      <c r="K29" s="19">
        <v>0</v>
      </c>
      <c r="L29" s="19">
        <f>SUM(L30:L30)</f>
        <v>0</v>
      </c>
      <c r="M29" s="19">
        <v>0</v>
      </c>
      <c r="N29" s="21">
        <v>0</v>
      </c>
      <c r="O29" s="49">
        <v>0</v>
      </c>
    </row>
    <row r="30" spans="1:16" s="6" customFormat="1" ht="69" customHeight="1" x14ac:dyDescent="0.25">
      <c r="A30" s="56" t="s">
        <v>36</v>
      </c>
      <c r="B30" s="11">
        <f>C30+D30</f>
        <v>0</v>
      </c>
      <c r="C30" s="19">
        <f t="shared" si="1"/>
        <v>0</v>
      </c>
      <c r="D30" s="11">
        <v>0</v>
      </c>
      <c r="E30" s="61">
        <v>0</v>
      </c>
      <c r="F30" s="35">
        <v>0</v>
      </c>
      <c r="G30" s="35">
        <v>0</v>
      </c>
      <c r="H30" s="38">
        <v>0</v>
      </c>
      <c r="I30" s="38">
        <v>0</v>
      </c>
      <c r="J30" s="38">
        <v>0</v>
      </c>
      <c r="K30" s="11">
        <v>0</v>
      </c>
      <c r="L30" s="11">
        <v>0</v>
      </c>
      <c r="M30" s="11">
        <v>1156.5999999999999</v>
      </c>
      <c r="N30" s="22">
        <v>0</v>
      </c>
      <c r="O30" s="50">
        <v>0</v>
      </c>
    </row>
    <row r="31" spans="1:16" s="6" customFormat="1" ht="66" customHeight="1" x14ac:dyDescent="0.25">
      <c r="A31" s="56" t="s">
        <v>41</v>
      </c>
      <c r="B31" s="11">
        <f>C31+D31</f>
        <v>991.1</v>
      </c>
      <c r="C31" s="19">
        <f t="shared" si="1"/>
        <v>0</v>
      </c>
      <c r="D31" s="11">
        <v>991.1</v>
      </c>
      <c r="E31" s="61">
        <v>0</v>
      </c>
      <c r="F31" s="35">
        <v>0</v>
      </c>
      <c r="G31" s="35">
        <v>0</v>
      </c>
      <c r="H31" s="38">
        <v>0</v>
      </c>
      <c r="I31" s="38">
        <v>0</v>
      </c>
      <c r="J31" s="38">
        <v>0</v>
      </c>
      <c r="K31" s="11">
        <v>0</v>
      </c>
      <c r="L31" s="11">
        <v>0</v>
      </c>
      <c r="M31" s="11">
        <v>0</v>
      </c>
      <c r="N31" s="22">
        <v>0</v>
      </c>
      <c r="O31" s="50">
        <v>0</v>
      </c>
    </row>
    <row r="32" spans="1:16" s="14" customFormat="1" ht="69.75" customHeight="1" x14ac:dyDescent="0.25">
      <c r="A32" s="48" t="s">
        <v>42</v>
      </c>
      <c r="B32" s="59">
        <f>C32+D32</f>
        <v>8712.9</v>
      </c>
      <c r="C32" s="19">
        <f t="shared" si="1"/>
        <v>0</v>
      </c>
      <c r="D32" s="19">
        <f>D33+D34+D35</f>
        <v>8712.9</v>
      </c>
      <c r="E32" s="61">
        <v>0</v>
      </c>
      <c r="F32" s="36">
        <f>SUM(F33:F35)</f>
        <v>0</v>
      </c>
      <c r="G32" s="36">
        <v>0</v>
      </c>
      <c r="H32" s="58">
        <v>0</v>
      </c>
      <c r="I32" s="39">
        <v>0</v>
      </c>
      <c r="J32" s="39">
        <v>0</v>
      </c>
      <c r="K32" s="59">
        <v>0</v>
      </c>
      <c r="L32" s="19">
        <v>0</v>
      </c>
      <c r="M32" s="19">
        <v>0</v>
      </c>
      <c r="N32" s="21">
        <v>0</v>
      </c>
      <c r="O32" s="49">
        <v>0</v>
      </c>
      <c r="P32" s="15"/>
    </row>
    <row r="33" spans="1:16" s="6" customFormat="1" ht="23.25" customHeight="1" x14ac:dyDescent="0.25">
      <c r="A33" s="52" t="s">
        <v>45</v>
      </c>
      <c r="B33" s="60">
        <f>C33+D33</f>
        <v>1873.7</v>
      </c>
      <c r="C33" s="19">
        <f t="shared" si="1"/>
        <v>0</v>
      </c>
      <c r="D33" s="25">
        <v>1873.7</v>
      </c>
      <c r="E33" s="61">
        <v>0</v>
      </c>
      <c r="F33" s="35">
        <v>0</v>
      </c>
      <c r="G33" s="35">
        <v>0</v>
      </c>
      <c r="H33" s="62">
        <v>0</v>
      </c>
      <c r="I33" s="38">
        <v>0</v>
      </c>
      <c r="J33" s="38">
        <v>0</v>
      </c>
      <c r="K33" s="60">
        <v>0</v>
      </c>
      <c r="L33" s="25">
        <v>0</v>
      </c>
      <c r="M33" s="11">
        <v>0</v>
      </c>
      <c r="N33" s="22">
        <v>0</v>
      </c>
      <c r="O33" s="50">
        <v>0</v>
      </c>
      <c r="P33" s="17"/>
    </row>
    <row r="34" spans="1:16" s="6" customFormat="1" ht="36.75" customHeight="1" x14ac:dyDescent="0.25">
      <c r="A34" s="52" t="s">
        <v>46</v>
      </c>
      <c r="B34" s="60">
        <f>C34+D34</f>
        <v>2090.5</v>
      </c>
      <c r="C34" s="19">
        <f t="shared" si="1"/>
        <v>0</v>
      </c>
      <c r="D34" s="25">
        <v>2090.5</v>
      </c>
      <c r="E34" s="61">
        <v>0</v>
      </c>
      <c r="F34" s="35">
        <v>0</v>
      </c>
      <c r="G34" s="35">
        <v>0</v>
      </c>
      <c r="H34" s="62">
        <v>0</v>
      </c>
      <c r="I34" s="38">
        <v>0</v>
      </c>
      <c r="J34" s="38">
        <v>0</v>
      </c>
      <c r="K34" s="60">
        <v>0</v>
      </c>
      <c r="L34" s="25">
        <v>0</v>
      </c>
      <c r="M34" s="11">
        <v>0</v>
      </c>
      <c r="N34" s="22">
        <v>0</v>
      </c>
      <c r="O34" s="50">
        <v>0</v>
      </c>
      <c r="P34" s="17"/>
    </row>
    <row r="35" spans="1:16" s="6" customFormat="1" ht="24" customHeight="1" x14ac:dyDescent="0.25">
      <c r="A35" s="52" t="s">
        <v>29</v>
      </c>
      <c r="B35" s="60">
        <f>C35+D35</f>
        <v>4748.7</v>
      </c>
      <c r="C35" s="19">
        <f t="shared" si="1"/>
        <v>0</v>
      </c>
      <c r="D35" s="25">
        <v>4748.7</v>
      </c>
      <c r="E35" s="61">
        <v>0</v>
      </c>
      <c r="F35" s="35">
        <v>0</v>
      </c>
      <c r="G35" s="35">
        <v>0</v>
      </c>
      <c r="H35" s="62">
        <v>0</v>
      </c>
      <c r="I35" s="38">
        <v>0</v>
      </c>
      <c r="J35" s="38">
        <v>0</v>
      </c>
      <c r="K35" s="60">
        <v>0</v>
      </c>
      <c r="L35" s="25">
        <v>0</v>
      </c>
      <c r="M35" s="11">
        <v>0</v>
      </c>
      <c r="N35" s="22">
        <v>0</v>
      </c>
      <c r="O35" s="50">
        <v>0</v>
      </c>
      <c r="P35" s="17"/>
    </row>
    <row r="36" spans="1:16" s="6" customFormat="1" ht="30" customHeight="1" x14ac:dyDescent="0.25">
      <c r="A36" s="55" t="s">
        <v>43</v>
      </c>
      <c r="B36" s="19">
        <v>0</v>
      </c>
      <c r="C36" s="19">
        <f t="shared" si="1"/>
        <v>0</v>
      </c>
      <c r="D36" s="19">
        <v>0</v>
      </c>
      <c r="E36" s="61">
        <v>0</v>
      </c>
      <c r="F36" s="36">
        <f>SUM(F37:F37)</f>
        <v>0</v>
      </c>
      <c r="G36" s="36">
        <v>0</v>
      </c>
      <c r="H36" s="39">
        <v>0</v>
      </c>
      <c r="I36" s="39">
        <f>SUM(I37:I37)</f>
        <v>0</v>
      </c>
      <c r="J36" s="39">
        <v>0</v>
      </c>
      <c r="K36" s="19">
        <f>K37</f>
        <v>0</v>
      </c>
      <c r="L36" s="19">
        <f>SUM(L37:L37)</f>
        <v>0</v>
      </c>
      <c r="M36" s="19">
        <v>0</v>
      </c>
      <c r="N36" s="21">
        <v>0</v>
      </c>
      <c r="O36" s="49">
        <v>0</v>
      </c>
    </row>
    <row r="37" spans="1:16" s="6" customFormat="1" ht="85.5" customHeight="1" x14ac:dyDescent="0.25">
      <c r="A37" s="56" t="s">
        <v>68</v>
      </c>
      <c r="B37" s="11">
        <v>0</v>
      </c>
      <c r="C37" s="19">
        <f t="shared" si="1"/>
        <v>0</v>
      </c>
      <c r="D37" s="11">
        <v>0</v>
      </c>
      <c r="E37" s="61">
        <v>0</v>
      </c>
      <c r="F37" s="35">
        <v>0</v>
      </c>
      <c r="G37" s="35">
        <v>0</v>
      </c>
      <c r="H37" s="38">
        <v>0</v>
      </c>
      <c r="I37" s="38">
        <v>0</v>
      </c>
      <c r="J37" s="38">
        <v>0</v>
      </c>
      <c r="K37" s="11">
        <v>0</v>
      </c>
      <c r="L37" s="11">
        <v>0</v>
      </c>
      <c r="M37" s="11">
        <v>0</v>
      </c>
      <c r="N37" s="22">
        <v>0</v>
      </c>
      <c r="O37" s="50">
        <v>0</v>
      </c>
    </row>
    <row r="38" spans="1:16" s="14" customFormat="1" x14ac:dyDescent="0.25"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spans="1:16" ht="31.5" x14ac:dyDescent="0.25">
      <c r="A39" s="83" t="s">
        <v>81</v>
      </c>
      <c r="C39" s="115" t="s">
        <v>82</v>
      </c>
      <c r="D39" s="115"/>
      <c r="H39" s="15"/>
    </row>
  </sheetData>
  <mergeCells count="18">
    <mergeCell ref="E3:G3"/>
    <mergeCell ref="F4:G4"/>
    <mergeCell ref="E4:E5"/>
    <mergeCell ref="C39:D39"/>
    <mergeCell ref="A1:O1"/>
    <mergeCell ref="D2:L2"/>
    <mergeCell ref="O3:O5"/>
    <mergeCell ref="A3:A5"/>
    <mergeCell ref="B3:D3"/>
    <mergeCell ref="H3:J3"/>
    <mergeCell ref="K3:M3"/>
    <mergeCell ref="N3:N5"/>
    <mergeCell ref="B4:B5"/>
    <mergeCell ref="C4:D4"/>
    <mergeCell ref="H4:H5"/>
    <mergeCell ref="I4:J4"/>
    <mergeCell ref="K4:K5"/>
    <mergeCell ref="L4:M4"/>
  </mergeCells>
  <pageMargins left="0.7" right="0.7" top="0.75" bottom="0.75" header="0.3" footer="0.3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view="pageBreakPreview" topLeftCell="A41" zoomScale="80" zoomScaleNormal="100" zoomScaleSheetLayoutView="80" workbookViewId="0">
      <selection activeCell="E63" sqref="E63"/>
    </sheetView>
  </sheetViews>
  <sheetFormatPr defaultRowHeight="15.75" x14ac:dyDescent="0.25"/>
  <cols>
    <col min="1" max="1" width="9.5703125" style="10" bestFit="1" customWidth="1"/>
    <col min="2" max="2" width="57.85546875" style="1" customWidth="1"/>
    <col min="3" max="3" width="35.28515625" style="1" customWidth="1"/>
    <col min="4" max="4" width="30.140625" style="1" customWidth="1"/>
    <col min="5" max="5" width="29.42578125" style="41" customWidth="1"/>
    <col min="6" max="6" width="13.7109375" style="10" customWidth="1"/>
    <col min="7" max="7" width="15.5703125" style="102" customWidth="1"/>
    <col min="8" max="8" width="13.28515625" style="102" customWidth="1"/>
    <col min="9" max="9" width="16.28515625" style="103" customWidth="1"/>
    <col min="10" max="10" width="16" style="102" customWidth="1"/>
    <col min="11" max="11" width="15.42578125" style="104" customWidth="1"/>
    <col min="12" max="16384" width="9.140625" style="1"/>
  </cols>
  <sheetData>
    <row r="1" spans="1:12" ht="42.75" customHeight="1" x14ac:dyDescent="0.25">
      <c r="A1" s="140" t="s">
        <v>24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2" x14ac:dyDescent="0.25">
      <c r="B2" s="12"/>
      <c r="C2" s="142" t="s">
        <v>72</v>
      </c>
      <c r="D2" s="142"/>
      <c r="E2" s="142"/>
      <c r="F2" s="142"/>
      <c r="G2" s="142"/>
      <c r="H2" s="142"/>
      <c r="I2" s="96"/>
      <c r="J2" s="97"/>
      <c r="K2" s="98"/>
    </row>
    <row r="3" spans="1:12" ht="40.5" customHeight="1" x14ac:dyDescent="0.25">
      <c r="A3" s="131" t="s">
        <v>8</v>
      </c>
      <c r="B3" s="131" t="s">
        <v>9</v>
      </c>
      <c r="C3" s="131" t="s">
        <v>10</v>
      </c>
      <c r="D3" s="131" t="s">
        <v>11</v>
      </c>
      <c r="E3" s="131" t="s">
        <v>12</v>
      </c>
      <c r="F3" s="131" t="s">
        <v>13</v>
      </c>
      <c r="G3" s="143" t="s">
        <v>14</v>
      </c>
      <c r="H3" s="143" t="s">
        <v>15</v>
      </c>
      <c r="I3" s="141" t="s">
        <v>23</v>
      </c>
      <c r="J3" s="141"/>
      <c r="K3" s="141"/>
      <c r="L3" s="4"/>
    </row>
    <row r="4" spans="1:12" ht="59.25" customHeight="1" x14ac:dyDescent="0.25">
      <c r="A4" s="131"/>
      <c r="B4" s="131"/>
      <c r="C4" s="131"/>
      <c r="D4" s="131"/>
      <c r="E4" s="131"/>
      <c r="F4" s="131"/>
      <c r="G4" s="143"/>
      <c r="H4" s="143"/>
      <c r="I4" s="70" t="s">
        <v>16</v>
      </c>
      <c r="J4" s="70" t="s">
        <v>17</v>
      </c>
      <c r="K4" s="71" t="s">
        <v>18</v>
      </c>
      <c r="L4" s="4"/>
    </row>
    <row r="5" spans="1:12" s="68" customFormat="1" x14ac:dyDescent="0.25">
      <c r="A5" s="30">
        <v>1</v>
      </c>
      <c r="B5" s="30">
        <v>2</v>
      </c>
      <c r="C5" s="30"/>
      <c r="D5" s="30"/>
      <c r="E5" s="30"/>
      <c r="F5" s="30"/>
      <c r="G5" s="29"/>
      <c r="H5" s="29"/>
      <c r="I5" s="29"/>
      <c r="J5" s="29"/>
      <c r="K5" s="99"/>
      <c r="L5" s="67"/>
    </row>
    <row r="6" spans="1:12" s="6" customFormat="1" ht="15.75" hidden="1" customHeight="1" x14ac:dyDescent="0.25">
      <c r="A6" s="9">
        <v>1</v>
      </c>
      <c r="B6" s="16" t="s">
        <v>39</v>
      </c>
      <c r="C6" s="23"/>
      <c r="D6" s="23"/>
      <c r="E6" s="40"/>
      <c r="F6" s="31"/>
      <c r="G6" s="70"/>
      <c r="H6" s="70"/>
      <c r="I6" s="70"/>
      <c r="J6" s="70"/>
      <c r="K6" s="71"/>
      <c r="L6" s="8"/>
    </row>
    <row r="7" spans="1:12" s="6" customFormat="1" ht="31.5" hidden="1" x14ac:dyDescent="0.25">
      <c r="A7" s="24" t="s">
        <v>65</v>
      </c>
      <c r="B7" s="7" t="s">
        <v>25</v>
      </c>
      <c r="C7" s="23"/>
      <c r="D7" s="23"/>
      <c r="E7" s="40"/>
      <c r="F7" s="31"/>
      <c r="G7" s="70"/>
      <c r="H7" s="70"/>
      <c r="I7" s="70"/>
      <c r="J7" s="70"/>
      <c r="K7" s="71"/>
      <c r="L7" s="8"/>
    </row>
    <row r="8" spans="1:12" s="6" customFormat="1" ht="31.5" hidden="1" x14ac:dyDescent="0.25">
      <c r="A8" s="28">
        <v>2</v>
      </c>
      <c r="B8" s="27" t="s">
        <v>38</v>
      </c>
      <c r="C8" s="23"/>
      <c r="D8" s="23"/>
      <c r="E8" s="40"/>
      <c r="F8" s="31"/>
      <c r="G8" s="70"/>
      <c r="H8" s="70"/>
      <c r="I8" s="70"/>
      <c r="J8" s="70"/>
      <c r="K8" s="71"/>
      <c r="L8" s="8"/>
    </row>
    <row r="9" spans="1:12" s="6" customFormat="1" ht="55.5" hidden="1" customHeight="1" x14ac:dyDescent="0.25">
      <c r="A9" s="77" t="s">
        <v>64</v>
      </c>
      <c r="B9" s="7" t="s">
        <v>26</v>
      </c>
      <c r="C9" s="23"/>
      <c r="D9" s="23"/>
      <c r="E9" s="40"/>
      <c r="F9" s="31"/>
      <c r="G9" s="70"/>
      <c r="H9" s="70"/>
      <c r="I9" s="70"/>
      <c r="J9" s="70"/>
      <c r="K9" s="71"/>
      <c r="L9" s="8"/>
    </row>
    <row r="10" spans="1:12" ht="39.75" hidden="1" customHeight="1" x14ac:dyDescent="0.25">
      <c r="A10" s="9">
        <v>3</v>
      </c>
      <c r="B10" s="16" t="s">
        <v>27</v>
      </c>
      <c r="C10" s="23"/>
      <c r="D10" s="23"/>
      <c r="E10" s="40"/>
      <c r="F10" s="31"/>
      <c r="G10" s="70"/>
      <c r="H10" s="70"/>
      <c r="I10" s="70"/>
      <c r="J10" s="70"/>
      <c r="K10" s="71"/>
      <c r="L10" s="4"/>
    </row>
    <row r="11" spans="1:12" ht="36.75" customHeight="1" x14ac:dyDescent="0.25">
      <c r="A11" s="29" t="s">
        <v>63</v>
      </c>
      <c r="B11" s="16" t="s">
        <v>28</v>
      </c>
      <c r="C11" s="23"/>
      <c r="D11" s="23"/>
      <c r="E11" s="40"/>
      <c r="F11" s="31"/>
      <c r="G11" s="95"/>
      <c r="H11" s="95"/>
      <c r="I11" s="95"/>
      <c r="J11" s="95"/>
      <c r="K11" s="95"/>
      <c r="L11" s="4"/>
    </row>
    <row r="12" spans="1:12" ht="81" customHeight="1" x14ac:dyDescent="0.25">
      <c r="A12" s="24" t="s">
        <v>40</v>
      </c>
      <c r="B12" s="78" t="s">
        <v>29</v>
      </c>
      <c r="C12" s="23"/>
      <c r="D12" s="23"/>
      <c r="E12" s="40"/>
      <c r="F12" s="31"/>
      <c r="G12" s="70"/>
      <c r="H12" s="70"/>
      <c r="I12" s="70"/>
      <c r="J12" s="70"/>
      <c r="K12" s="70"/>
      <c r="L12" s="4"/>
    </row>
    <row r="13" spans="1:12" ht="65.25" customHeight="1" x14ac:dyDescent="0.25">
      <c r="A13" s="24" t="s">
        <v>47</v>
      </c>
      <c r="B13" s="78" t="s">
        <v>45</v>
      </c>
      <c r="C13" s="23"/>
      <c r="D13" s="23"/>
      <c r="E13" s="40"/>
      <c r="F13" s="31"/>
      <c r="G13" s="70"/>
      <c r="H13" s="70"/>
      <c r="I13" s="70"/>
      <c r="J13" s="70"/>
      <c r="K13" s="70"/>
      <c r="L13" s="4"/>
    </row>
    <row r="14" spans="1:12" ht="47.25" customHeight="1" x14ac:dyDescent="0.25">
      <c r="A14" s="24" t="s">
        <v>48</v>
      </c>
      <c r="B14" s="78" t="s">
        <v>46</v>
      </c>
      <c r="C14" s="23"/>
      <c r="D14" s="23"/>
      <c r="E14" s="40"/>
      <c r="F14" s="31"/>
      <c r="G14" s="70"/>
      <c r="H14" s="70"/>
      <c r="I14" s="70"/>
      <c r="J14" s="70"/>
      <c r="K14" s="70"/>
      <c r="L14" s="4"/>
    </row>
    <row r="15" spans="1:12" ht="40.5" customHeight="1" x14ac:dyDescent="0.25">
      <c r="A15" s="29" t="s">
        <v>62</v>
      </c>
      <c r="B15" s="16" t="s">
        <v>30</v>
      </c>
      <c r="C15" s="23"/>
      <c r="D15" s="23"/>
      <c r="E15" s="40"/>
      <c r="F15" s="31"/>
      <c r="G15" s="95"/>
      <c r="H15" s="95"/>
      <c r="I15" s="95"/>
      <c r="J15" s="95"/>
      <c r="K15" s="95"/>
      <c r="L15" s="4"/>
    </row>
    <row r="16" spans="1:12" ht="65.25" customHeight="1" x14ac:dyDescent="0.25">
      <c r="A16" s="24" t="s">
        <v>59</v>
      </c>
      <c r="B16" s="105" t="s">
        <v>31</v>
      </c>
      <c r="C16" s="23"/>
      <c r="D16" s="23"/>
      <c r="E16" s="40"/>
      <c r="F16" s="31"/>
      <c r="G16" s="70"/>
      <c r="H16" s="70"/>
      <c r="I16" s="70"/>
      <c r="J16" s="70"/>
      <c r="K16" s="70"/>
      <c r="L16" s="4"/>
    </row>
    <row r="17" spans="1:12" s="93" customFormat="1" ht="83.25" customHeight="1" x14ac:dyDescent="0.25">
      <c r="A17" s="74" t="s">
        <v>75</v>
      </c>
      <c r="B17" s="106" t="s">
        <v>73</v>
      </c>
      <c r="C17" s="89"/>
      <c r="D17" s="82"/>
      <c r="E17" s="91"/>
      <c r="F17" s="73"/>
      <c r="G17" s="90"/>
      <c r="H17" s="71"/>
      <c r="I17" s="90"/>
      <c r="J17" s="71"/>
      <c r="K17" s="90"/>
      <c r="L17" s="92"/>
    </row>
    <row r="18" spans="1:12" s="93" customFormat="1" ht="82.5" customHeight="1" x14ac:dyDescent="0.25">
      <c r="A18" s="74" t="s">
        <v>76</v>
      </c>
      <c r="B18" s="106" t="s">
        <v>74</v>
      </c>
      <c r="C18" s="89"/>
      <c r="D18" s="82"/>
      <c r="E18" s="91"/>
      <c r="F18" s="73"/>
      <c r="G18" s="90"/>
      <c r="H18" s="71"/>
      <c r="I18" s="90"/>
      <c r="J18" s="71"/>
      <c r="K18" s="90"/>
      <c r="L18" s="92"/>
    </row>
    <row r="19" spans="1:12" ht="76.5" customHeight="1" x14ac:dyDescent="0.25">
      <c r="A19" s="29" t="s">
        <v>60</v>
      </c>
      <c r="B19" s="16" t="s">
        <v>37</v>
      </c>
      <c r="C19" s="23"/>
      <c r="D19" s="23"/>
      <c r="E19" s="40"/>
      <c r="F19" s="31"/>
      <c r="G19" s="95"/>
      <c r="H19" s="95"/>
      <c r="I19" s="95"/>
      <c r="J19" s="95"/>
      <c r="K19" s="95"/>
      <c r="L19" s="4"/>
    </row>
    <row r="20" spans="1:12" ht="84.75" customHeight="1" x14ac:dyDescent="0.25">
      <c r="A20" s="24" t="s">
        <v>56</v>
      </c>
      <c r="B20" s="7" t="s">
        <v>32</v>
      </c>
      <c r="C20" s="23"/>
      <c r="D20" s="23"/>
      <c r="E20" s="40"/>
      <c r="F20" s="31"/>
      <c r="G20" s="70"/>
      <c r="H20" s="70"/>
      <c r="I20" s="70"/>
      <c r="J20" s="70"/>
      <c r="K20" s="71"/>
      <c r="L20" s="5"/>
    </row>
    <row r="21" spans="1:12" ht="67.5" customHeight="1" x14ac:dyDescent="0.25">
      <c r="A21" s="24" t="s">
        <v>57</v>
      </c>
      <c r="B21" s="7" t="s">
        <v>33</v>
      </c>
      <c r="C21" s="23"/>
      <c r="D21" s="23"/>
      <c r="E21" s="40"/>
      <c r="F21" s="31"/>
      <c r="G21" s="70"/>
      <c r="H21" s="70"/>
      <c r="I21" s="70"/>
      <c r="J21" s="70"/>
      <c r="K21" s="71"/>
      <c r="L21" s="5"/>
    </row>
    <row r="22" spans="1:12" ht="66.75" customHeight="1" x14ac:dyDescent="0.25">
      <c r="A22" s="136" t="s">
        <v>58</v>
      </c>
      <c r="B22" s="133" t="s">
        <v>34</v>
      </c>
      <c r="C22" s="23"/>
      <c r="D22" s="23"/>
      <c r="E22" s="144"/>
      <c r="F22" s="31"/>
      <c r="G22" s="70"/>
      <c r="H22" s="70"/>
      <c r="I22" s="70"/>
      <c r="J22" s="70"/>
      <c r="K22" s="71"/>
      <c r="L22" s="5"/>
    </row>
    <row r="23" spans="1:12" ht="63" customHeight="1" x14ac:dyDescent="0.25">
      <c r="A23" s="137"/>
      <c r="B23" s="134"/>
      <c r="C23" s="23"/>
      <c r="D23" s="23"/>
      <c r="E23" s="145"/>
      <c r="F23" s="31"/>
      <c r="G23" s="70"/>
      <c r="H23" s="70"/>
      <c r="I23" s="70"/>
      <c r="J23" s="70"/>
      <c r="K23" s="71"/>
      <c r="L23" s="5"/>
    </row>
    <row r="24" spans="1:12" ht="63" customHeight="1" x14ac:dyDescent="0.25">
      <c r="A24" s="138"/>
      <c r="B24" s="135"/>
      <c r="C24" s="23"/>
      <c r="D24" s="23"/>
      <c r="E24" s="146"/>
      <c r="F24" s="31"/>
      <c r="G24" s="70"/>
      <c r="H24" s="70"/>
      <c r="I24" s="70"/>
      <c r="J24" s="70"/>
      <c r="K24" s="71"/>
      <c r="L24" s="5"/>
    </row>
    <row r="25" spans="1:12" x14ac:dyDescent="0.25">
      <c r="A25" s="30" t="s">
        <v>61</v>
      </c>
      <c r="B25" s="20" t="s">
        <v>35</v>
      </c>
      <c r="C25" s="23"/>
      <c r="D25" s="23"/>
      <c r="E25" s="40"/>
      <c r="F25" s="31"/>
      <c r="G25" s="95"/>
      <c r="H25" s="95"/>
      <c r="I25" s="95"/>
      <c r="J25" s="95"/>
      <c r="K25" s="95"/>
      <c r="L25" s="4"/>
    </row>
    <row r="26" spans="1:12" ht="217.5" customHeight="1" x14ac:dyDescent="0.25">
      <c r="A26" s="76" t="s">
        <v>55</v>
      </c>
      <c r="B26" s="26" t="s">
        <v>36</v>
      </c>
      <c r="C26" s="40"/>
      <c r="D26" s="23"/>
      <c r="E26" s="40"/>
      <c r="F26" s="31"/>
      <c r="G26" s="70"/>
      <c r="H26" s="70"/>
      <c r="I26" s="70"/>
      <c r="J26" s="70"/>
      <c r="K26" s="71"/>
      <c r="L26" s="4"/>
    </row>
    <row r="27" spans="1:12" ht="100.5" customHeight="1" x14ac:dyDescent="0.25">
      <c r="A27" s="24" t="s">
        <v>49</v>
      </c>
      <c r="B27" s="78" t="s">
        <v>50</v>
      </c>
      <c r="C27" s="23"/>
      <c r="D27" s="23"/>
      <c r="E27" s="40"/>
      <c r="F27" s="31"/>
      <c r="G27" s="70"/>
      <c r="H27" s="70"/>
      <c r="I27" s="70"/>
      <c r="J27" s="70"/>
      <c r="K27" s="71"/>
      <c r="L27" s="5"/>
    </row>
    <row r="28" spans="1:12" ht="36.75" customHeight="1" x14ac:dyDescent="0.25">
      <c r="A28" s="29" t="s">
        <v>51</v>
      </c>
      <c r="B28" s="16" t="s">
        <v>52</v>
      </c>
      <c r="C28" s="23"/>
      <c r="D28" s="23"/>
      <c r="E28" s="40"/>
      <c r="F28" s="31"/>
      <c r="G28" s="95"/>
      <c r="H28" s="95"/>
      <c r="I28" s="95"/>
      <c r="J28" s="95"/>
      <c r="K28" s="95"/>
      <c r="L28" s="4"/>
    </row>
    <row r="29" spans="1:12" ht="236.25" customHeight="1" x14ac:dyDescent="0.25">
      <c r="A29" s="136" t="s">
        <v>53</v>
      </c>
      <c r="B29" s="133" t="s">
        <v>45</v>
      </c>
      <c r="C29" s="23"/>
      <c r="D29" s="23"/>
      <c r="E29" s="144"/>
      <c r="F29" s="31"/>
      <c r="G29" s="70"/>
      <c r="H29" s="70"/>
      <c r="I29" s="70"/>
      <c r="J29" s="70"/>
      <c r="K29" s="70"/>
      <c r="L29" s="4"/>
    </row>
    <row r="30" spans="1:12" ht="34.5" customHeight="1" x14ac:dyDescent="0.25">
      <c r="A30" s="137"/>
      <c r="B30" s="134"/>
      <c r="C30" s="23"/>
      <c r="D30" s="23"/>
      <c r="E30" s="145"/>
      <c r="F30" s="31"/>
      <c r="G30" s="70"/>
      <c r="H30" s="70"/>
      <c r="I30" s="70"/>
      <c r="J30" s="70"/>
      <c r="K30" s="70"/>
      <c r="L30" s="4"/>
    </row>
    <row r="31" spans="1:12" ht="115.5" customHeight="1" x14ac:dyDescent="0.25">
      <c r="A31" s="137"/>
      <c r="B31" s="134"/>
      <c r="C31" s="23"/>
      <c r="D31" s="23"/>
      <c r="E31" s="145"/>
      <c r="F31" s="31"/>
      <c r="G31" s="70"/>
      <c r="H31" s="70"/>
      <c r="I31" s="70"/>
      <c r="J31" s="70"/>
      <c r="K31" s="70"/>
      <c r="L31" s="4"/>
    </row>
    <row r="32" spans="1:12" ht="34.5" customHeight="1" x14ac:dyDescent="0.25">
      <c r="A32" s="137"/>
      <c r="B32" s="134"/>
      <c r="C32" s="23"/>
      <c r="D32" s="23"/>
      <c r="E32" s="146"/>
      <c r="F32" s="31"/>
      <c r="G32" s="70"/>
      <c r="H32" s="70"/>
      <c r="I32" s="70"/>
      <c r="J32" s="70"/>
      <c r="K32" s="70"/>
      <c r="L32" s="4"/>
    </row>
    <row r="33" spans="1:12" ht="34.5" customHeight="1" x14ac:dyDescent="0.25">
      <c r="A33" s="137"/>
      <c r="B33" s="134"/>
      <c r="C33" s="23"/>
      <c r="D33" s="23"/>
      <c r="E33" s="88"/>
      <c r="F33" s="31"/>
      <c r="G33" s="70"/>
      <c r="H33" s="70"/>
      <c r="I33" s="70"/>
      <c r="J33" s="70"/>
      <c r="K33" s="70"/>
      <c r="L33" s="4"/>
    </row>
    <row r="34" spans="1:12" ht="34.5" customHeight="1" x14ac:dyDescent="0.25">
      <c r="A34" s="137"/>
      <c r="B34" s="134"/>
      <c r="C34" s="23"/>
      <c r="D34" s="23"/>
      <c r="E34" s="88"/>
      <c r="F34" s="31"/>
      <c r="G34" s="70"/>
      <c r="H34" s="70"/>
      <c r="I34" s="70"/>
      <c r="J34" s="70"/>
      <c r="K34" s="70"/>
      <c r="L34" s="4"/>
    </row>
    <row r="35" spans="1:12" ht="52.5" customHeight="1" x14ac:dyDescent="0.25">
      <c r="A35" s="138"/>
      <c r="B35" s="135"/>
      <c r="C35" s="23"/>
      <c r="D35" s="23"/>
      <c r="E35" s="94"/>
      <c r="F35" s="31"/>
      <c r="G35" s="70"/>
      <c r="H35" s="70"/>
      <c r="I35" s="70"/>
      <c r="J35" s="70"/>
      <c r="K35" s="70"/>
      <c r="L35" s="4"/>
    </row>
    <row r="36" spans="1:12" ht="36.75" customHeight="1" x14ac:dyDescent="0.25">
      <c r="A36" s="24" t="s">
        <v>54</v>
      </c>
      <c r="B36" s="78" t="s">
        <v>46</v>
      </c>
      <c r="C36" s="23"/>
      <c r="D36" s="23"/>
      <c r="E36" s="40"/>
      <c r="F36" s="31"/>
      <c r="G36" s="70"/>
      <c r="H36" s="70"/>
      <c r="I36" s="70"/>
      <c r="J36" s="70"/>
      <c r="K36" s="70"/>
      <c r="L36" s="4"/>
    </row>
    <row r="37" spans="1:12" ht="36.75" customHeight="1" x14ac:dyDescent="0.25">
      <c r="A37" s="29" t="s">
        <v>66</v>
      </c>
      <c r="B37" s="16" t="s">
        <v>43</v>
      </c>
      <c r="C37" s="23"/>
      <c r="D37" s="23"/>
      <c r="E37" s="40"/>
      <c r="F37" s="31"/>
      <c r="G37" s="95"/>
      <c r="H37" s="95"/>
      <c r="I37" s="95"/>
      <c r="J37" s="95"/>
      <c r="K37" s="95"/>
      <c r="L37" s="4"/>
    </row>
    <row r="38" spans="1:12" ht="78" customHeight="1" x14ac:dyDescent="0.25">
      <c r="A38" s="136" t="s">
        <v>67</v>
      </c>
      <c r="B38" s="133" t="s">
        <v>44</v>
      </c>
      <c r="C38" s="79"/>
      <c r="D38" s="80"/>
      <c r="E38" s="147"/>
      <c r="F38" s="73"/>
      <c r="G38" s="81"/>
      <c r="H38" s="71"/>
      <c r="I38" s="70"/>
      <c r="J38" s="70"/>
      <c r="K38" s="70"/>
      <c r="L38" s="4"/>
    </row>
    <row r="39" spans="1:12" s="42" customFormat="1" ht="57" customHeight="1" x14ac:dyDescent="0.25">
      <c r="A39" s="137"/>
      <c r="B39" s="134"/>
      <c r="C39" s="79"/>
      <c r="D39" s="82"/>
      <c r="E39" s="148"/>
      <c r="F39" s="74"/>
      <c r="G39" s="81"/>
      <c r="H39" s="71"/>
      <c r="I39" s="70"/>
      <c r="J39" s="70"/>
      <c r="K39" s="70"/>
    </row>
    <row r="40" spans="1:12" s="42" customFormat="1" ht="47.25" customHeight="1" x14ac:dyDescent="0.25">
      <c r="A40" s="137"/>
      <c r="B40" s="134"/>
      <c r="C40" s="79"/>
      <c r="D40" s="80"/>
      <c r="E40" s="148"/>
      <c r="F40" s="74"/>
      <c r="G40" s="81"/>
      <c r="H40" s="71"/>
      <c r="I40" s="70"/>
      <c r="J40" s="70"/>
      <c r="K40" s="70"/>
    </row>
    <row r="41" spans="1:12" s="42" customFormat="1" ht="15.75" customHeight="1" x14ac:dyDescent="0.25">
      <c r="A41" s="137"/>
      <c r="B41" s="134"/>
      <c r="C41" s="79"/>
      <c r="D41" s="80"/>
      <c r="E41" s="148"/>
      <c r="F41" s="74"/>
      <c r="G41" s="81"/>
      <c r="H41" s="71"/>
      <c r="I41" s="70"/>
      <c r="J41" s="70"/>
      <c r="K41" s="70"/>
    </row>
    <row r="42" spans="1:12" x14ac:dyDescent="0.25">
      <c r="A42" s="137"/>
      <c r="B42" s="134"/>
      <c r="C42" s="79"/>
      <c r="D42" s="80"/>
      <c r="E42" s="148"/>
      <c r="F42" s="75"/>
      <c r="G42" s="81"/>
      <c r="H42" s="100"/>
      <c r="I42" s="101"/>
      <c r="J42" s="101"/>
      <c r="K42" s="100"/>
    </row>
    <row r="43" spans="1:12" x14ac:dyDescent="0.25">
      <c r="A43" s="137"/>
      <c r="B43" s="134"/>
      <c r="C43" s="79"/>
      <c r="D43" s="80"/>
      <c r="E43" s="148"/>
      <c r="F43" s="75"/>
      <c r="G43" s="81"/>
      <c r="H43" s="100"/>
      <c r="I43" s="101"/>
      <c r="J43" s="101"/>
      <c r="K43" s="100"/>
    </row>
    <row r="44" spans="1:12" ht="33.75" customHeight="1" x14ac:dyDescent="0.25">
      <c r="A44" s="138"/>
      <c r="B44" s="135"/>
      <c r="C44" s="79"/>
      <c r="D44" s="80"/>
      <c r="E44" s="149"/>
      <c r="F44" s="75"/>
      <c r="G44" s="81"/>
      <c r="H44" s="100"/>
      <c r="I44" s="101"/>
      <c r="J44" s="101"/>
      <c r="K44" s="100"/>
    </row>
    <row r="45" spans="1:12" x14ac:dyDescent="0.25">
      <c r="A45" s="139" t="s">
        <v>71</v>
      </c>
      <c r="B45" s="131" t="s">
        <v>44</v>
      </c>
      <c r="C45" s="72"/>
      <c r="D45" s="132"/>
      <c r="E45" s="132"/>
      <c r="F45" s="69"/>
      <c r="G45" s="101"/>
      <c r="H45" s="101"/>
      <c r="I45" s="101"/>
      <c r="J45" s="101"/>
      <c r="K45" s="100"/>
    </row>
    <row r="46" spans="1:12" x14ac:dyDescent="0.25">
      <c r="A46" s="139"/>
      <c r="B46" s="131"/>
      <c r="C46" s="72"/>
      <c r="D46" s="132"/>
      <c r="E46" s="132"/>
      <c r="F46" s="69"/>
      <c r="G46" s="101"/>
      <c r="H46" s="101"/>
      <c r="I46" s="101"/>
      <c r="J46" s="101"/>
      <c r="K46" s="100"/>
    </row>
    <row r="47" spans="1:12" x14ac:dyDescent="0.25">
      <c r="A47" s="107"/>
      <c r="B47" s="108" t="s">
        <v>77</v>
      </c>
      <c r="C47" s="108"/>
      <c r="D47" s="108"/>
      <c r="E47" s="109"/>
      <c r="F47" s="107"/>
      <c r="G47" s="110"/>
      <c r="H47" s="110"/>
      <c r="I47" s="111"/>
      <c r="J47" s="111"/>
      <c r="K47" s="111"/>
    </row>
    <row r="48" spans="1:12" ht="82.5" customHeight="1" x14ac:dyDescent="0.25">
      <c r="A48" s="83"/>
      <c r="B48" s="83"/>
      <c r="C48" s="85" t="s">
        <v>81</v>
      </c>
      <c r="D48" s="84"/>
      <c r="E48" s="2" t="s">
        <v>82</v>
      </c>
      <c r="F48" s="2"/>
      <c r="G48" s="15"/>
      <c r="H48" s="15"/>
      <c r="I48" s="15"/>
      <c r="J48" s="15"/>
      <c r="K48" s="15"/>
    </row>
  </sheetData>
  <mergeCells count="24">
    <mergeCell ref="A22:A24"/>
    <mergeCell ref="E29:E32"/>
    <mergeCell ref="B38:B44"/>
    <mergeCell ref="A38:A44"/>
    <mergeCell ref="E38:E44"/>
    <mergeCell ref="E22:E24"/>
    <mergeCell ref="B22:B24"/>
    <mergeCell ref="A1:K1"/>
    <mergeCell ref="I3:K3"/>
    <mergeCell ref="C2:H2"/>
    <mergeCell ref="G3:G4"/>
    <mergeCell ref="H3:H4"/>
    <mergeCell ref="A3:A4"/>
    <mergeCell ref="B3:B4"/>
    <mergeCell ref="C3:C4"/>
    <mergeCell ref="D3:D4"/>
    <mergeCell ref="E3:E4"/>
    <mergeCell ref="F3:F4"/>
    <mergeCell ref="B45:B46"/>
    <mergeCell ref="D45:D46"/>
    <mergeCell ref="E45:E46"/>
    <mergeCell ref="B29:B35"/>
    <mergeCell ref="A29:A35"/>
    <mergeCell ref="A45:A46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rowBreaks count="2" manualBreakCount="2">
    <brk id="19" max="10" man="1"/>
    <brk id="30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Пушкарёв Сергей Николаевич</cp:lastModifiedBy>
  <cp:lastPrinted>2022-01-12T11:52:42Z</cp:lastPrinted>
  <dcterms:created xsi:type="dcterms:W3CDTF">2018-07-30T08:01:14Z</dcterms:created>
  <dcterms:modified xsi:type="dcterms:W3CDTF">2022-04-13T11:52:26Z</dcterms:modified>
</cp:coreProperties>
</file>